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880" yWindow="165" windowWidth="1384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36" i="1" l="1"/>
  <c r="H52" i="1" l="1"/>
  <c r="H30" i="1"/>
  <c r="G38" i="1" l="1"/>
  <c r="H38" i="1" s="1"/>
  <c r="H37" i="1" l="1"/>
  <c r="F18" i="1"/>
  <c r="H18" i="1" s="1"/>
  <c r="F35" i="1" l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<sst xmlns="http://schemas.openxmlformats.org/spreadsheetml/2006/main" count="182" uniqueCount="59">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</sst>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8" zoomScale="130" zoomScaleNormal="130" workbookViewId="0">
      <selection activeCell="E10" sqref="E10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15</v>
      </c>
      <c r="I6" s="4"/>
      <c r="J6" s="4"/>
    </row>
    <row r="7" spans="1:11" ht="17.25" customHeight="1" x14ac:dyDescent="0.25">
      <c r="A7" s="4" t="s">
        <v>20</v>
      </c>
      <c r="B7" s="2">
        <v>0.42598170000000002</v>
      </c>
      <c r="C7" s="4" t="s">
        <v>58</v>
      </c>
      <c r="D7" s="4" t="s">
        <v>58</v>
      </c>
      <c r="E7" s="2">
        <v>0.39406590000000002</v>
      </c>
      <c r="F7" s="2">
        <f>IF(B7=0,IF(E7=0,0,100),IF(E7=0,-100,E7/B7*100-100))</f>
        <v>-7.492293683038497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0.74412</v>
      </c>
      <c r="C8" s="4" t="s">
        <v>58</v>
      </c>
      <c r="D8" s="4" t="s">
        <v>58</v>
      </c>
      <c r="E8" s="2">
        <v>0.81605000000000005</v>
      </c>
      <c r="F8" s="2">
        <f>IF(B8=0,IF(E8=0,0,100),IF(E8=0,-100,E8/B8*100-100))</f>
        <v>9.6664516475837274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0.77778000000000003</v>
      </c>
      <c r="C10" s="4" t="s">
        <v>58</v>
      </c>
      <c r="D10" s="4" t="s">
        <v>58</v>
      </c>
      <c r="E10" s="2">
        <v>0.60870000000000002</v>
      </c>
      <c r="F10" s="2">
        <f t="shared" si="0"/>
        <v>-21.738795032014195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0.73780500000000004</v>
      </c>
      <c r="C11" s="4" t="s">
        <v>58</v>
      </c>
      <c r="D11" s="4" t="s">
        <v>58</v>
      </c>
      <c r="E11" s="2">
        <v>0.76425900000000002</v>
      </c>
      <c r="F11" s="2">
        <f t="shared" si="0"/>
        <v>3.5855002338016249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0.44680999999999998</v>
      </c>
      <c r="C13" s="9" t="s">
        <v>58</v>
      </c>
      <c r="D13" s="9" t="s">
        <v>58</v>
      </c>
      <c r="E13" s="2">
        <v>0.31303999999999998</v>
      </c>
      <c r="F13" s="2">
        <f t="shared" si="0"/>
        <v>-29.93890020366598</v>
      </c>
      <c r="G13" s="4" t="s">
        <v>50</v>
      </c>
      <c r="H13" s="5">
        <f>IF(I13=1,MAX(IF(E13&gt;=[1]Лист1!$B8,1,0),IF(E13&gt;=[1]Лист1!$C8,2,0),IF(F13&lt;3,0,IF(F13&lt;7,1,2))),0)</f>
        <v>1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0.24299000000000001</v>
      </c>
      <c r="C14" s="9" t="s">
        <v>58</v>
      </c>
      <c r="D14" s="9" t="s">
        <v>58</v>
      </c>
      <c r="E14" s="2">
        <v>0.37414999999999998</v>
      </c>
      <c r="F14" s="2">
        <f>IF(B14=0,IF(E14=0,0,100),IF(E14=0,100,E14/B14*100-100))</f>
        <v>53.977529939503654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0.42645778938207102</v>
      </c>
      <c r="F15" s="4" t="s">
        <v>50</v>
      </c>
      <c r="G15" s="2">
        <f>IF(C15=0,IF(E15=0,0,100),E15/C15*100)</f>
        <v>42.645778938207101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0.41666999999999998</v>
      </c>
      <c r="F16" s="4" t="s">
        <v>50</v>
      </c>
      <c r="G16" s="2">
        <f t="shared" ref="G16:G17" si="1">IF(C16=0,IF(E16=0,0,100),E16/C16*100)</f>
        <v>41.667000000000002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0.31169000000000002</v>
      </c>
      <c r="F17" s="4" t="s">
        <v>50</v>
      </c>
      <c r="G17" s="2">
        <f t="shared" si="1"/>
        <v>31.169000000000004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1.0708000000000001E-2</v>
      </c>
      <c r="C18" s="9" t="s">
        <v>58</v>
      </c>
      <c r="D18" s="9" t="s">
        <v>58</v>
      </c>
      <c r="E18" s="2">
        <v>2.0281E-2</v>
      </c>
      <c r="F18" s="2">
        <f>IF(B18=0,IF(E18=0,0,-100),IF(E18=0,-100,E18/B18*100-100))</f>
        <v>89.400448262980944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0.13672000000000001</v>
      </c>
      <c r="C19" s="9" t="s">
        <v>58</v>
      </c>
      <c r="D19" s="9" t="s">
        <v>58</v>
      </c>
      <c r="E19" s="2">
        <v>0.17471999999999999</v>
      </c>
      <c r="F19" s="2">
        <f>IF(B19=0,IF(E19=0,0,100),IF(E19=0,100,E19/B19*100-100))</f>
        <v>27.794031597425374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7.0542400000000001</v>
      </c>
      <c r="E21" s="2">
        <v>5.8443800000000001</v>
      </c>
      <c r="F21" s="2">
        <f>IF(D21=0,IF(E21=0,0,100),IF(E21=0,100,E21/D21*100-100))</f>
        <v>-17.150819932409448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16.388490000000001</v>
      </c>
      <c r="E22" s="2">
        <v>6.4239800000000002</v>
      </c>
      <c r="F22" s="2">
        <f>IF(D22=0,IF(E22=0,0,100),IF(E22=0,100,E22/D22*100-100))</f>
        <v>-60.801879855923275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3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0.83</v>
      </c>
      <c r="F24" s="4" t="s">
        <v>50</v>
      </c>
      <c r="G24" s="2">
        <f t="shared" ref="G24:G29" si="2">IF(C24=0,IF(E24=0,0,100),E24/C24*100)</f>
        <v>83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0.30759999999999998</v>
      </c>
      <c r="F25" s="4" t="s">
        <v>50</v>
      </c>
      <c r="G25" s="2">
        <f t="shared" si="2"/>
        <v>30.759999999999998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0.44444</v>
      </c>
      <c r="F26" s="4" t="s">
        <v>50</v>
      </c>
      <c r="G26" s="2">
        <f t="shared" si="2"/>
        <v>44.444000000000003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9.9799999999999993E-3</v>
      </c>
      <c r="F27" s="4" t="s">
        <v>50</v>
      </c>
      <c r="G27" s="2">
        <f t="shared" si="2"/>
        <v>0.99799999999999989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1</v>
      </c>
      <c r="F29" s="4" t="s">
        <v>50</v>
      </c>
      <c r="G29" s="2">
        <f t="shared" si="2"/>
        <v>100</v>
      </c>
      <c r="H29" s="5">
        <f>IF(I29=1,MAX(IF(G29&gt;=[1]Лист1!$B23,0.5,0),IF(G29&gt;=100,1,0)),0)</f>
        <v>1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13.301410000000001</v>
      </c>
      <c r="E30" s="2">
        <v>13.594340000000001</v>
      </c>
      <c r="F30" s="2">
        <f>IF(D30=0,IF(E30=0,0,100),IF(E30=0,100,E30/D30*100-100))</f>
        <v>2.2022477316314735</v>
      </c>
      <c r="G30" s="4" t="s">
        <v>50</v>
      </c>
      <c r="H30" s="5">
        <f>IF(I30=1,MAX(IF(E30&lt;[1]Лист1!$B24,0.5,0),IF(E30=[1]Лист1!$C24,3,0),IF(E30&gt;D30,0,IF(F30&gt;-2,0.5,IF(F30&gt;-5,1,IF(F30&gt;-10,2,3))))),0)</f>
        <v>0.5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3</v>
      </c>
      <c r="I31" s="4"/>
      <c r="J31" s="4"/>
    </row>
    <row r="32" spans="1:10" ht="26.25" customHeight="1" x14ac:dyDescent="0.25">
      <c r="A32" s="4" t="s">
        <v>43</v>
      </c>
      <c r="B32" s="2">
        <v>0.11428000000000001</v>
      </c>
      <c r="C32" s="4" t="s">
        <v>50</v>
      </c>
      <c r="D32" s="4" t="s">
        <v>50</v>
      </c>
      <c r="E32" s="2">
        <v>0.16128999999999999</v>
      </c>
      <c r="F32" s="2">
        <f>IF(B32=0,IF(E32=0,0,100),IF(E32=0,-100,E32/B32*100-100))</f>
        <v>41.135806790339501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1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10" t="s">
        <v>50</v>
      </c>
      <c r="C36" s="2">
        <v>1</v>
      </c>
      <c r="D36" s="10" t="s">
        <v>50</v>
      </c>
      <c r="E36" s="2">
        <v>1</v>
      </c>
      <c r="F36" s="10" t="s">
        <v>50</v>
      </c>
      <c r="G36" s="2">
        <v>100</v>
      </c>
      <c r="H36" s="5">
        <f>IF(I36=1,MAX(IF(G36&gt;=[1]Лист1!$B29,0.5,0),IF(G36&gt;=100,1,0)),0)</f>
        <v>1</v>
      </c>
      <c r="I36" s="10">
        <v>1</v>
      </c>
      <c r="J36" s="10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133.36948662328271</v>
      </c>
      <c r="F38" s="2">
        <v>0</v>
      </c>
      <c r="G38" s="2">
        <f>IF(C38=0,IF(E38=0,0,100),E38/C38*100)</f>
        <v>140.38893328766602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22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21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75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2022-12-20T07:40:53Z</dcterms:modified>
</cp:coreProperties>
</file>